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6" i="1" l="1"/>
  <c r="K25" i="1"/>
  <c r="K27" i="1" s="1"/>
  <c r="H26" i="1"/>
  <c r="H25" i="1"/>
  <c r="H27" i="1" s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5" i="1" s="1"/>
  <c r="AG26" i="1" s="1"/>
  <c r="AH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<sst xmlns="http://schemas.openxmlformats.org/spreadsheetml/2006/main" count="165" uniqueCount="31">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</sst>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8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3913.3</v>
      </c>
      <c r="AH8">
        <v>40.4</v>
      </c>
      <c r="AI8">
        <f>AG8*AH8</f>
        <v>158097.32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8054.13</v>
      </c>
      <c r="H9" s="1" t="s">
        <v>26</v>
      </c>
      <c r="I9" s="1">
        <v>31</v>
      </c>
      <c r="J9" s="1">
        <v>66454.55</v>
      </c>
      <c r="K9" s="1" t="s">
        <v>26</v>
      </c>
      <c r="L9" s="1">
        <v>31</v>
      </c>
      <c r="M9" s="1">
        <v>50259.11</v>
      </c>
      <c r="N9" s="1" t="s">
        <v>26</v>
      </c>
      <c r="O9" s="1">
        <v>31</v>
      </c>
      <c r="P9" s="5">
        <v>15693.7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23426.87</v>
      </c>
      <c r="Z9" s="1" t="s">
        <v>26</v>
      </c>
      <c r="AA9" s="1">
        <v>31</v>
      </c>
      <c r="AB9" s="1">
        <v>16668.72</v>
      </c>
      <c r="AC9" s="1" t="s">
        <v>28</v>
      </c>
      <c r="AD9" s="1">
        <v>31</v>
      </c>
      <c r="AE9" s="1"/>
      <c r="AF9" s="1" t="s">
        <v>26</v>
      </c>
      <c r="AG9" s="6">
        <f>AE9+AB9+Y9+V9+M9+J9+G9</f>
        <v>164863.38</v>
      </c>
      <c r="AH9" s="7">
        <f>AG9/AG8</f>
        <v>42.128990877264712</v>
      </c>
      <c r="AI9">
        <f>AI8-AH9</f>
        <v>158055.19100912273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6021.48</v>
      </c>
      <c r="H10" s="1" t="s">
        <v>26</v>
      </c>
      <c r="I10" s="1">
        <v>28</v>
      </c>
      <c r="J10" s="1">
        <v>57911.56</v>
      </c>
      <c r="K10" s="1" t="s">
        <v>26</v>
      </c>
      <c r="L10" s="1">
        <v>28</v>
      </c>
      <c r="M10" s="1">
        <v>56683.59</v>
      </c>
      <c r="N10" s="1" t="s">
        <v>26</v>
      </c>
      <c r="O10" s="1">
        <v>28</v>
      </c>
      <c r="P10" s="1">
        <v>15693.7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23414.87</v>
      </c>
      <c r="Z10" s="1" t="s">
        <v>26</v>
      </c>
      <c r="AA10" s="1">
        <v>28</v>
      </c>
      <c r="AB10" s="1">
        <v>16022</v>
      </c>
      <c r="AC10" s="1" t="s">
        <v>28</v>
      </c>
      <c r="AD10" s="1">
        <v>28</v>
      </c>
      <c r="AE10" s="1"/>
      <c r="AF10" s="1" t="s">
        <v>26</v>
      </c>
      <c r="AG10" s="6">
        <f t="shared" ref="AG10:AG20" si="0">AE10+AB10+Y10+V10+M10+J10+G10</f>
        <v>160053.5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8240.5499999999993</v>
      </c>
      <c r="H11" s="1" t="s">
        <v>26</v>
      </c>
      <c r="I11" s="1">
        <v>31</v>
      </c>
      <c r="J11" s="1">
        <v>71363.41</v>
      </c>
      <c r="K11" s="1" t="s">
        <v>26</v>
      </c>
      <c r="L11" s="1">
        <v>31</v>
      </c>
      <c r="M11" s="1">
        <v>54728.77</v>
      </c>
      <c r="N11" s="1" t="s">
        <v>26</v>
      </c>
      <c r="O11" s="1">
        <v>31</v>
      </c>
      <c r="P11" s="1">
        <v>15693.7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23414.87</v>
      </c>
      <c r="Z11" s="1" t="s">
        <v>26</v>
      </c>
      <c r="AA11" s="1">
        <v>31</v>
      </c>
      <c r="AB11" s="1">
        <v>15022</v>
      </c>
      <c r="AC11" s="1" t="s">
        <v>28</v>
      </c>
      <c r="AD11" s="1">
        <v>31</v>
      </c>
      <c r="AE11" s="1"/>
      <c r="AF11" s="1" t="s">
        <v>26</v>
      </c>
      <c r="AG11" s="6">
        <f t="shared" si="0"/>
        <v>172769.59999999998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6328.34</v>
      </c>
      <c r="H12" s="1" t="s">
        <v>26</v>
      </c>
      <c r="I12" s="1">
        <v>30</v>
      </c>
      <c r="J12" s="1">
        <v>68271.45</v>
      </c>
      <c r="K12" s="1" t="s">
        <v>26</v>
      </c>
      <c r="L12" s="1">
        <v>30</v>
      </c>
      <c r="M12" s="1">
        <v>53965.84</v>
      </c>
      <c r="N12" s="1" t="s">
        <v>26</v>
      </c>
      <c r="O12" s="1">
        <v>30</v>
      </c>
      <c r="P12" s="1">
        <v>17609.66</v>
      </c>
      <c r="Q12" s="1" t="s">
        <v>26</v>
      </c>
      <c r="R12" s="1">
        <v>30</v>
      </c>
      <c r="S12" s="1">
        <v>222570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21868.14</v>
      </c>
      <c r="Z12" s="1" t="s">
        <v>26</v>
      </c>
      <c r="AA12" s="1">
        <v>30</v>
      </c>
      <c r="AB12" s="1">
        <v>14300</v>
      </c>
      <c r="AC12" s="1" t="s">
        <v>28</v>
      </c>
      <c r="AD12" s="1">
        <v>30</v>
      </c>
      <c r="AE12" s="1"/>
      <c r="AF12" s="1" t="s">
        <v>26</v>
      </c>
      <c r="AG12" s="6">
        <f t="shared" si="0"/>
        <v>164733.76999999999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7976.55</v>
      </c>
      <c r="H13" s="1" t="s">
        <v>26</v>
      </c>
      <c r="I13" s="1">
        <v>31</v>
      </c>
      <c r="J13" s="1">
        <v>56482.879999999997</v>
      </c>
      <c r="K13" s="1" t="s">
        <v>26</v>
      </c>
      <c r="L13" s="1">
        <v>31</v>
      </c>
      <c r="M13" s="1">
        <v>44314.91</v>
      </c>
      <c r="N13" s="1" t="s">
        <v>26</v>
      </c>
      <c r="O13" s="1">
        <v>31</v>
      </c>
      <c r="P13" s="1">
        <v>14609.66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21868.14</v>
      </c>
      <c r="Z13" s="1" t="s">
        <v>26</v>
      </c>
      <c r="AA13" s="1">
        <v>31</v>
      </c>
      <c r="AB13" s="1">
        <v>29420</v>
      </c>
      <c r="AC13" s="1" t="s">
        <v>28</v>
      </c>
      <c r="AD13" s="1">
        <v>31</v>
      </c>
      <c r="AE13" s="1"/>
      <c r="AF13" s="1" t="s">
        <v>26</v>
      </c>
      <c r="AG13" s="6">
        <f t="shared" si="0"/>
        <v>160062.47999999998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7036.38</v>
      </c>
      <c r="H14" s="1" t="s">
        <v>26</v>
      </c>
      <c r="I14" s="1">
        <v>30</v>
      </c>
      <c r="J14" s="1">
        <v>61108.23</v>
      </c>
      <c r="K14" s="1" t="s">
        <v>26</v>
      </c>
      <c r="L14" s="1">
        <v>30</v>
      </c>
      <c r="M14" s="1">
        <v>54863.3</v>
      </c>
      <c r="N14" s="1" t="s">
        <v>26</v>
      </c>
      <c r="O14" s="1">
        <v>30</v>
      </c>
      <c r="P14" s="1">
        <v>14609.66</v>
      </c>
      <c r="Q14" s="1" t="s">
        <v>26</v>
      </c>
      <c r="R14" s="1">
        <v>30</v>
      </c>
      <c r="S14" s="1">
        <v>700</v>
      </c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21868.14</v>
      </c>
      <c r="Z14" s="1" t="s">
        <v>26</v>
      </c>
      <c r="AA14" s="1">
        <v>30</v>
      </c>
      <c r="AB14" s="1">
        <v>14300</v>
      </c>
      <c r="AC14" s="1" t="s">
        <v>28</v>
      </c>
      <c r="AD14" s="1">
        <v>30</v>
      </c>
      <c r="AE14" s="1"/>
      <c r="AF14" s="1" t="s">
        <v>26</v>
      </c>
      <c r="AG14" s="6">
        <f t="shared" si="0"/>
        <v>159176.05000000002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7712.16</v>
      </c>
      <c r="H15" s="1" t="s">
        <v>26</v>
      </c>
      <c r="I15" s="1">
        <v>31</v>
      </c>
      <c r="J15" s="1">
        <v>60961.08</v>
      </c>
      <c r="K15" s="1" t="s">
        <v>26</v>
      </c>
      <c r="L15" s="1">
        <v>31</v>
      </c>
      <c r="M15" s="1">
        <v>45660.49</v>
      </c>
      <c r="N15" s="1" t="s">
        <v>26</v>
      </c>
      <c r="O15" s="1">
        <v>31</v>
      </c>
      <c r="P15" s="1">
        <v>22893.7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25273.38</v>
      </c>
      <c r="Z15" s="1" t="s">
        <v>26</v>
      </c>
      <c r="AA15" s="1">
        <v>31</v>
      </c>
      <c r="AB15" s="1">
        <v>15022</v>
      </c>
      <c r="AC15" s="1" t="s">
        <v>28</v>
      </c>
      <c r="AD15" s="1">
        <v>31</v>
      </c>
      <c r="AE15" s="1"/>
      <c r="AF15" s="1" t="s">
        <v>26</v>
      </c>
      <c r="AG15" s="6">
        <f t="shared" si="0"/>
        <v>154629.11000000002</v>
      </c>
      <c r="AH15">
        <f>41.23*AG8</f>
        <v>161345.359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8235.9500000000007</v>
      </c>
      <c r="H16" s="1" t="s">
        <v>26</v>
      </c>
      <c r="I16" s="1">
        <v>31</v>
      </c>
      <c r="J16" s="1">
        <v>61568.15</v>
      </c>
      <c r="K16" s="1" t="s">
        <v>26</v>
      </c>
      <c r="L16" s="1">
        <v>31</v>
      </c>
      <c r="M16" s="1">
        <v>47210.02</v>
      </c>
      <c r="N16" s="1" t="s">
        <v>26</v>
      </c>
      <c r="O16" s="1">
        <v>31</v>
      </c>
      <c r="P16" s="1">
        <v>211810.12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25273.38</v>
      </c>
      <c r="Z16" s="1" t="s">
        <v>26</v>
      </c>
      <c r="AA16" s="1">
        <v>31</v>
      </c>
      <c r="AB16" s="1">
        <v>15022</v>
      </c>
      <c r="AC16" s="1" t="s">
        <v>28</v>
      </c>
      <c r="AD16" s="1">
        <v>31</v>
      </c>
      <c r="AE16" s="1"/>
      <c r="AF16" s="1" t="s">
        <v>26</v>
      </c>
      <c r="AG16" s="6">
        <f t="shared" si="0"/>
        <v>157309.5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7277.11</v>
      </c>
      <c r="H17" s="1" t="s">
        <v>26</v>
      </c>
      <c r="I17" s="1">
        <v>30</v>
      </c>
      <c r="J17" s="1">
        <v>68887.34</v>
      </c>
      <c r="K17" s="1" t="s">
        <v>26</v>
      </c>
      <c r="L17" s="1">
        <v>30</v>
      </c>
      <c r="M17" s="1">
        <v>53677.09</v>
      </c>
      <c r="N17" s="1" t="s">
        <v>26</v>
      </c>
      <c r="O17" s="1">
        <v>30</v>
      </c>
      <c r="P17" s="1">
        <v>15693.7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25273.38</v>
      </c>
      <c r="Z17" s="1" t="s">
        <v>26</v>
      </c>
      <c r="AA17" s="1">
        <v>30</v>
      </c>
      <c r="AB17" s="1">
        <v>16668.72</v>
      </c>
      <c r="AC17" s="1" t="s">
        <v>28</v>
      </c>
      <c r="AD17" s="1">
        <v>30</v>
      </c>
      <c r="AE17" s="1"/>
      <c r="AF17" s="1" t="s">
        <v>26</v>
      </c>
      <c r="AG17" s="6">
        <f t="shared" si="0"/>
        <v>171783.63999999998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7386.3</v>
      </c>
      <c r="H18" s="1" t="s">
        <v>26</v>
      </c>
      <c r="I18" s="1">
        <v>31</v>
      </c>
      <c r="J18" s="1">
        <v>69499.759999999995</v>
      </c>
      <c r="K18" s="1" t="s">
        <v>26</v>
      </c>
      <c r="L18" s="1">
        <v>31</v>
      </c>
      <c r="M18" s="1">
        <v>46017.84</v>
      </c>
      <c r="N18" s="1" t="s">
        <v>26</v>
      </c>
      <c r="O18" s="1">
        <v>31</v>
      </c>
      <c r="P18" s="1">
        <v>15693.7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25273.38</v>
      </c>
      <c r="Z18" s="1" t="s">
        <v>26</v>
      </c>
      <c r="AA18" s="1">
        <v>31</v>
      </c>
      <c r="AB18" s="1">
        <v>31342</v>
      </c>
      <c r="AC18" s="1" t="s">
        <v>28</v>
      </c>
      <c r="AD18" s="1">
        <v>31</v>
      </c>
      <c r="AE18" s="1"/>
      <c r="AF18" s="1" t="s">
        <v>26</v>
      </c>
      <c r="AG18" s="6">
        <f t="shared" si="0"/>
        <v>179519.27999999997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7926.26</v>
      </c>
      <c r="H19" s="1" t="s">
        <v>26</v>
      </c>
      <c r="I19" s="1">
        <v>30</v>
      </c>
      <c r="J19" s="1">
        <v>69643.570000000007</v>
      </c>
      <c r="K19" s="1" t="s">
        <v>26</v>
      </c>
      <c r="L19" s="1">
        <v>30</v>
      </c>
      <c r="M19" s="1">
        <v>42308.28</v>
      </c>
      <c r="N19" s="1" t="s">
        <v>26</v>
      </c>
      <c r="O19" s="1">
        <v>30</v>
      </c>
      <c r="P19" s="1">
        <v>15693.7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25282.080000000002</v>
      </c>
      <c r="Z19" s="1" t="s">
        <v>26</v>
      </c>
      <c r="AA19" s="1">
        <v>30</v>
      </c>
      <c r="AB19" s="1">
        <v>15022</v>
      </c>
      <c r="AC19" s="1" t="s">
        <v>28</v>
      </c>
      <c r="AD19" s="1">
        <v>30</v>
      </c>
      <c r="AE19" s="1"/>
      <c r="AF19" s="1" t="s">
        <v>26</v>
      </c>
      <c r="AG19" s="6">
        <f t="shared" si="0"/>
        <v>160182.19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7689.94</v>
      </c>
      <c r="H20" s="1" t="s">
        <v>26</v>
      </c>
      <c r="I20" s="1">
        <v>31</v>
      </c>
      <c r="J20" s="1">
        <v>77522.81</v>
      </c>
      <c r="K20" s="1" t="s">
        <v>26</v>
      </c>
      <c r="L20" s="1">
        <v>31</v>
      </c>
      <c r="M20" s="1">
        <v>56728.25</v>
      </c>
      <c r="N20" s="1" t="s">
        <v>26</v>
      </c>
      <c r="O20" s="1">
        <v>31</v>
      </c>
      <c r="P20" s="1">
        <v>15693.7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25284.76</v>
      </c>
      <c r="Z20" s="1" t="s">
        <v>26</v>
      </c>
      <c r="AA20" s="1">
        <v>31</v>
      </c>
      <c r="AB20" s="1">
        <v>15022</v>
      </c>
      <c r="AC20" s="1" t="s">
        <v>28</v>
      </c>
      <c r="AD20" s="1">
        <v>31</v>
      </c>
      <c r="AE20" s="1"/>
      <c r="AF20" s="1" t="s">
        <v>26</v>
      </c>
      <c r="AG20" s="6">
        <f t="shared" si="0"/>
        <v>182247.76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948583.92</v>
      </c>
    </row>
    <row r="25" spans="2:33" x14ac:dyDescent="0.25">
      <c r="H25">
        <f>G9+G10+G11+G12+G13+G14+J9+J10+J11+J12+J13+J14+M9+M10+M11+M12+M13+M14+Y9+Y10+Y11+Y12+Y13+Y14+AB9+AB10+AB11+AB12+AB13+AB14</f>
        <v>981658.78</v>
      </c>
      <c r="K25">
        <f>G15+G16+G17+G18+G19+G20+J15+J16+J17+J18+J19+J20+M15+M16+M17+M18+M19+M20+Y15+Y16+Y17+Y18+Y19+Y20+AB15+AB16+AB17+AB18+AB19+AB20</f>
        <v>1005671.4799999999</v>
      </c>
      <c r="AE25">
        <f>44.24*AG8*6</f>
        <v>1038746.3520000002</v>
      </c>
      <c r="AG25" s="8">
        <f>AG9+AG10+AG11+AG12+AG13+AG14+AG15+AG16+AG17+AG18+AG19+AG20</f>
        <v>1987330.26</v>
      </c>
    </row>
    <row r="26" spans="2:33" x14ac:dyDescent="0.25">
      <c r="H26">
        <f>40.4*AG8*6</f>
        <v>948583.92</v>
      </c>
      <c r="K26">
        <f>44.24*AG8*6</f>
        <v>1038746.3520000002</v>
      </c>
      <c r="AE26">
        <f>AE24+AE25</f>
        <v>1987330.2720000003</v>
      </c>
      <c r="AG26" s="9">
        <f>AG25/AG8/12</f>
        <v>42.319999744461192</v>
      </c>
    </row>
    <row r="27" spans="2:33" x14ac:dyDescent="0.25">
      <c r="H27">
        <f>H26-H25</f>
        <v>-33074.859999999986</v>
      </c>
      <c r="K27">
        <f>K26-K25</f>
        <v>33074.872000000323</v>
      </c>
      <c r="Y27" s="1">
        <v>23426.87</v>
      </c>
    </row>
    <row r="28" spans="2:33" x14ac:dyDescent="0.25">
      <c r="Y28" s="1">
        <v>23414.87</v>
      </c>
    </row>
    <row r="29" spans="2:33" x14ac:dyDescent="0.25">
      <c r="Y29" s="1">
        <v>23414.87</v>
      </c>
    </row>
    <row r="30" spans="2:33" x14ac:dyDescent="0.25">
      <c r="Y30" s="1">
        <v>21868.14</v>
      </c>
    </row>
    <row r="31" spans="2:33" x14ac:dyDescent="0.25">
      <c r="Y31" s="1">
        <v>21868.14</v>
      </c>
    </row>
    <row r="32" spans="2:33" x14ac:dyDescent="0.25">
      <c r="Y32" s="1">
        <v>21868.14</v>
      </c>
    </row>
    <row r="33" spans="25:25" x14ac:dyDescent="0.25">
      <c r="Y33" s="1">
        <v>25273.38</v>
      </c>
    </row>
    <row r="34" spans="25:25" x14ac:dyDescent="0.25">
      <c r="Y34" s="1">
        <v>25273.38</v>
      </c>
    </row>
    <row r="35" spans="25:25" x14ac:dyDescent="0.25">
      <c r="Y35" s="1">
        <v>25273.38</v>
      </c>
    </row>
    <row r="36" spans="25:25" x14ac:dyDescent="0.25">
      <c r="Y36" s="1">
        <v>25273.38</v>
      </c>
    </row>
    <row r="37" spans="25:25" x14ac:dyDescent="0.25">
      <c r="Y37" s="1">
        <v>25282.080000000002</v>
      </c>
    </row>
    <row r="38" spans="25:25" x14ac:dyDescent="0.25">
      <c r="Y38" s="1">
        <v>25284.76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2026-03-03T08:09:28Z</dcterms:modified>
</cp:coreProperties>
</file>